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PROCESOS ANTONIO NARIÑO\BOLSA LOGISTICA 2025\PLIEGO DE CONDICIONES BOLSA LOGISTICA\FORMATOS EDITABLES\"/>
    </mc:Choice>
  </mc:AlternateContent>
  <xr:revisionPtr revIDLastSave="0" documentId="13_ncr:1_{3552137C-C437-4FF4-A433-B8A0A88B39B6}" xr6:coauthVersionLast="47" xr6:coauthVersionMax="47" xr10:uidLastSave="{00000000-0000-0000-0000-000000000000}"/>
  <bookViews>
    <workbookView xWindow="-110" yWindow="-110" windowWidth="19420" windowHeight="10420" xr2:uid="{56DCBE36-141E-4C92-9444-F461AA70FC84}"/>
  </bookViews>
  <sheets>
    <sheet name="Hoj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4" i="1" l="1"/>
  <c r="B7" i="1"/>
  <c r="B8" i="1" s="1"/>
  <c r="B9" i="1" s="1"/>
  <c r="B10" i="1" s="1"/>
  <c r="B11" i="1" s="1"/>
  <c r="B12" i="1" s="1"/>
  <c r="B13" i="1" s="1"/>
  <c r="B14" i="1" s="1"/>
  <c r="B15" i="1" s="1"/>
  <c r="B16" i="1" s="1"/>
  <c r="B17" i="1" s="1"/>
  <c r="B18" i="1" s="1"/>
  <c r="B19" i="1" s="1"/>
  <c r="B20" i="1" s="1"/>
  <c r="B21" i="1" s="1"/>
  <c r="B22" i="1" s="1"/>
  <c r="B23" i="1" s="1"/>
  <c r="B24"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alcChain>
</file>

<file path=xl/sharedStrings.xml><?xml version="1.0" encoding="utf-8"?>
<sst xmlns="http://schemas.openxmlformats.org/spreadsheetml/2006/main" count="186" uniqueCount="184">
  <si>
    <t>N°</t>
  </si>
  <si>
    <t>ÍTEM</t>
  </si>
  <si>
    <t>IVA</t>
  </si>
  <si>
    <t>SERVIDOS A LA MESA</t>
  </si>
  <si>
    <t xml:space="preserve">Refrigerio 1:  Bebida:(solo una opción)  Jugo de fruta natural o jugo en caja de 250Ml o bebida caliente (café, te, chocolate), gaseosa, te, botella de agua. Acompañante: (solo una opción ) -Empanada chilena,  palito de queso, Pastel de hojaldre( gloria, de arequipe, pollo, carne, queso,  hawaiano), Sándwich de jamón y queso en pan  baguete, croissant relleno (de jamón y queso, chocolate, almendras, queso, integral) almojábana, buñuelo, arepa de queso, brownie con helado, milhoja, corazón de hojaldre. kibbe </t>
  </si>
  <si>
    <t>Refrigerio 2 Bebida:  (solo una opción)  Jugo de fruta natural o jugo caja de 6000Ml o bebida caliente (café, te, chocolate)  Acompañante: (solo una opción) - Wraps (pollo,  jamón y queso, pernil, roostbeef, atún, queso) con vegetales y papas,  Sándwich en pan árabe  (pollo,  pernil, jamón y queso, roostbeef, atún, queso) con vegetales y papas, Quiche de espinacas y queso, pollo con champiñones, jamón y champiñones y brocheta de frutas, vegetariano,  Volovanes de pollo y champiñón, de queso con espinacas,  Brocheta de pollo o carne, mini pizza,  crepes (pollo con champiñones, de jamón y queso, pollo, lomo, con salsa de champiñones, ensalada de fruta con helado, Porción de pizza.</t>
  </si>
  <si>
    <t>Desayuno  Americano Fruta (papaya, mandarina,  naranja  o piña), bebida caliente (te, chocolate o café) de 200 Ml, porción de huevo al gusto de 60gr a 80 gr , 1 pan por pax tipo baguete de 100 grs o pan tostado de 20 a 30 grs.</t>
  </si>
  <si>
    <t xml:space="preserve">Desayuno Ranchero:  Huevos al gusto con adición de: salchicha ranchera o americana o de pollo o jamón, queso, cebolla,  maíz, champiñones 60 gr.  Jugo natural 250Ml ( papaya, mandarina, naranja o piña), bebida  caliente  (te,  chocolate  o  café)  de  200  Ml,  Canasta de pan  por persona tipo baguete de 100 grs o pan tostado de 20 a 30 grs o pan integral </t>
  </si>
  <si>
    <t>Desayuno Especial: Huevos en tortilla u omelette al gusto con adición de: jamón y queso,	 maíz,  champiñones 60 gr. Jugo natural 250Ml ( papaya, naranja o mandarina), bebida caliente (te, chocolate o café) de 200 Ml, porción de fruta mixta por 250 gr. 1 pan por persona.</t>
  </si>
  <si>
    <t>Desayuno Light: 
Porción de fruta (melón, papaya ,sandia) por 250 gr,	Jugo natural 250Ml ( papaya, naranja o mandarina), bebida caliente (te, chocolate o café) con leche light de 200 Ml, porción de queso descremado de 40grms, pan o tostadas integrales por persona de 20 a 30 grms.</t>
  </si>
  <si>
    <t>Desayuno típico (solo una opción)
- Tamal con pan o arepa de maíz blanco
- Hallaca con pan o arepa de maíz blanco
- Calentado
- Jugo natural 250Ml ( papaya, naranja y mandarina) , bebida caliente (agua de panela, te, chocolate o café) de 200 Ml.</t>
  </si>
  <si>
    <t xml:space="preserve">Almuerzo  Corriente
Entrada  o  sopa  de  150ml,  proteína  pollo, carne o pescado, 130  gr, guarnición (arroz blanco o combinado, patacón, yuca, papa o plátano) ensalada o variedad de verduras,  Jugo natural 250Ml y postre.                                        </t>
  </si>
  <si>
    <t xml:space="preserve">Almuerzo  ejecutivo
Entrada  o  sopa  de  250ml,  proteína  pollo, carne o pescado 150 gramos, 	arroz blanco o combinado, patacón, yuca, papa o plátano, ensalada con variedad de verduras,  Jugo natural 250Ml y postre de 100 gr. Sólo dos opciones de acompañamiento. </t>
  </si>
  <si>
    <t>Almuerzo a la carta
Platos con preparaciones especiales ya sean nacionales o internacionales que contengan: Entrada o sopa de 250ml, proteína de 400 gr  (pollo, res, cerdo, pescado), una harina , ensalada con variedad de verduras, Jugo natural 250Ml y postre de 100 gr.  Opción de menú  vegetariano  conservando   el  gramaje  del  almuerzo ejecutivo.</t>
  </si>
  <si>
    <t>Almuerzos típicos
platos con preparaciones especiales: de las distintas regiones del país, conservando el gramaje  del almuerzo ejecutivo.
- Bandeja  paisa,  jugo natural de 250 Ml.  
- Ajiaco  Santafereño, jugo natural de 250 Ml.
- Plato de lechona de 300gr, jugo natural de 250 Ml.
- Ternera a la llanera de 250 gr , jugo natural de 250 Ml.
- Mini cazuela de mariscos con arroz de coco patacón y jugo natural de 250 Ml.</t>
  </si>
  <si>
    <t>Menú Express:
Arroz chino con 350 gr Jugo natural 250Ml o n caja o gaseosa o agua 
Lasaña de pollo o carne o mixta de 350 gr Jugo natural 250Ml o en caja o gaseosa o agua
Arroz con pollo 350 gr Jugo natural 250Ml o en caja, o gaseosa o agua. 
Hamburguesa con papas y bebida</t>
  </si>
  <si>
    <t>Estación de café básico medio día (a.m. o p.m. 6 horas) dotada de aromática, tinto, agua, agua saborizada, azúcar en bolsas personales, bebida láctea para café ,  vasos  biodegradables o menaje si se requiere y persona que atiende la estación (VALOR POR PERSONA)</t>
  </si>
  <si>
    <t>Estación de café básico todo el día: dotada de aromática, tinto, agua, agua saborizada, azúcar en bolsas personales, bebida láctea para café,   vasos  biodegradables o menaje si se requiere y persona que atiende la estación (VALOR POR PERSONA)</t>
  </si>
  <si>
    <t>Estación de café con galletas medio día (a.m. o p.m. 6 horas)  dotada de aromática, tinto, agua, agua saborizada, azúcar en bolsas personales, bebida láctea para café,  vasos biodegradables o menaje si se requiere y persona que atiende la estación (VALOR POR PERSONA)</t>
  </si>
  <si>
    <t>Estación de café  con galletas todo el día: dotada de aromática, tinto, agua, agua saborizada, azúcar en bolsas personales, bebida láctea para café, con menaje y persona que atiende la estación (VALOR POR PERSONA)</t>
  </si>
  <si>
    <t>Porción de Galletas para estación de café ( Polvorosa, palito de queso, ajedrez, mini corazón, merenguitos, mini croissant) 3 por unidad</t>
  </si>
  <si>
    <t>Mesero turno  hasta 5 horas</t>
  </si>
  <si>
    <t>Mesero turno  hasta 10  horas</t>
  </si>
  <si>
    <t>EMPACADOS</t>
  </si>
  <si>
    <t>Refrigerio 1: 
Bebida:(solo una opción) 
Jugo de fruta natural o jugo en caja de 250Ml o bebida caliente (cafe, te, chocolate), gaseosa, te, botella de agua.
Acompañante: (solo una opción )
-Empanada chilena,  palito de queso, Pastel de hojaldre( gloria, de arequipe, pollo, carne, queso,  hawaiano), Sandwich de jamon y queso en pan  baguete, criossant relleno (de jamon y queso, chocolate, almendras, queso, integral) almojabana, buñuelo, arepa de queso, brownie con helado, miloja, corazon de hojaldre. kibbe</t>
  </si>
  <si>
    <t>Refrigerio 2
Bebida:  (solo una opción) 
Jugo de fruta natural o jugo caja tetra pack de 6000Ml o bebida caliente (cafe, te, chocolate) 
Acompañante: (solo una opción)
- Wraps (pollo,  jamón y queso,pernil, roostbeef, atun, queso) con vegetales y papas,  Sandwich en pan arabe  (pollo,  pernil, jamón y queso, roostbeef, atun, queso) con vegetales y papas, Quiche de esppinacas y queso, pollo con chapiñones, jamon y champiñones y brocheta de frutas, vegetariano,  Volovanes de pollo y champiñón, de queso con espinacas,  Brocheta de pollo o carne, mini pizza,  crepes (pollo con champiñones, de jamon y queso, pollo, lomo, con salsa de champiñones, ensalada de fruta con helado, Porcion de pizza.</t>
  </si>
  <si>
    <t>Refrigerio 3 - NO PERECEDERO 
Bebida:(solo una opción) 
Jugo de fruta natural o jugo caja tetra pack de 600 Ml  o gaseosa
Acompañante: (solo una opción)  cabano, atun ( personal 160 gramos) , salchichas; papas de paquete, o galletas; mini chocorramo y/o chocolatina y/o bocadillo</t>
  </si>
  <si>
    <t>Refrigerio 4 - NO PERECEDERO 
(una opción) Paquetes dulces y saldos tamaño personal entre 30 y 90 gramos y bebida de Jugo de fruta natural o jugo caja tetra pack de 600Ml</t>
  </si>
  <si>
    <t>Gaseosa envase no retornable de 400 Ml opción ligth</t>
  </si>
  <si>
    <t>Agua con gas envase no retornable de 600 Ml</t>
  </si>
  <si>
    <t>Agua sin gas envase no retornable de 300 Ml</t>
  </si>
  <si>
    <t>Agua sin gas envase no retornable de 600 Ml</t>
  </si>
  <si>
    <t>Agua con gas envase no retornable de 300 Ml</t>
  </si>
  <si>
    <t>Jugo de fruta natural de 200 ml en agua servidos en vaso de vidrio</t>
  </si>
  <si>
    <t>Caja de jugo tetra pack empaque de 350 Ml</t>
  </si>
  <si>
    <t>Gaseosa en lata de 330 Ml</t>
  </si>
  <si>
    <t>Gaseosa personal en botella de plástico 600 ml</t>
  </si>
  <si>
    <t>Gaseosa negra o blanca de 2 1/2 (dos litros y medio)</t>
  </si>
  <si>
    <t xml:space="preserve">Bebida energizante </t>
  </si>
  <si>
    <t>Desayuno  Americano
Fruta (papaya, mandarina,  naranja  o piña), bebida caliente (te, chocolate o café) de 200 Ml, porción de huevo al gusto de 60gr a 80 gr , 1 pan por pax tipo baguete de 100 grs o pan tostado de 20 a 30 grs.</t>
  </si>
  <si>
    <t xml:space="preserve">Desayuno Ranchero: 
Huevos al gusto con adición de: salchicha ranchera o americana o de pollo o jamón, queso, cebolla,  maiz, champiñones 60 gr. 
Jugo natural 250Ml ( papaya, mandarina, naranja o piña), bebida  caliente  (te,  chocolate  o  café)  de  200  Ml,  Canasta de pan  por persona tipo baguete de 100 grs o pan tostado de 20 a 30 grs o pan integral </t>
  </si>
  <si>
    <t>Desayuno Especial:
Huevos en tortilla u omelette al gusto con adición de: jamón y queso,	 maiz,  champiñones 60 gr. Jugo natural 250Ml ( papaya, naranja o mandarina), bebida caliente (te, chocolate o café) de 200 Ml, porción de fruta mixta por 250 gr. 1 pan por persona.</t>
  </si>
  <si>
    <t>Desayuno Ligth: 
Porción de fruta (melón, papaya ,sandia) por 250 gr,	Jugo natural 250Ml ( papaya, naranja o mandarina), bebida caliente (te, chocolate o café) con leche ligth de 200 Ml, porción de queso descremado de 40grms, pan o tostadas integrales por persona de 20 a 30 grms.</t>
  </si>
  <si>
    <t>Desayuno típico (solo una opcion)
- Tamal con pan o arepa de maiz blanco
- Hallaca con pan o arepa de maiz blanco
- Calentado
- Jugo natural 250Ml ( papaya, naranja y mandarina) , bebida caliente (agua de panela, te, chocolate o café) de 200 Ml.</t>
  </si>
  <si>
    <t xml:space="preserve">Almuerzo  Corriente
Entrada  o  sopa  de  150ml,  proteína  pollo, carne o pescado, 130  gr, guarnicion (arroz blanco o combinado, patacón, yuca, papa o plátano) ensalada o variedad de verduras,  Jugo natural 250Ml y postre.                                        </t>
  </si>
  <si>
    <t xml:space="preserve">Almuerzo  ejecutivo
Entrada  o  sopa  de  250ml,  proteína  pollo, carne o pescado 150 gramos, 	arroz blanco o combinado, patacón, yuca, papa o plátano, ensalada con variedad de verduras,  Jugo natural 250Ml y postre de 100 gr. Sólo dos opciones de acompañmiento. </t>
  </si>
  <si>
    <t>Menú Express:
Arroz chino con 350 gr Jugo natural 250Ml o gaseosa.
Lasagna de pollo o carne o mixta de 350 gr Jugo natural 250Ml o gasesoa.
Arroz con pollo 350 gr Jugo natural 250Ml o gasesoa. 
Hamburguesa con papas y bedida</t>
  </si>
  <si>
    <t xml:space="preserve">Galleta personalizadas de 7 cm de diametro (unidad) </t>
  </si>
  <si>
    <t>Porcion de Galletas para estacion de café ( Polvorosa, palito de queso, ajedrez, mini corazon, merenguitos, mini croissant) 3 por unidad</t>
  </si>
  <si>
    <t>SUMINISTRO DE ALQUILER BIENES Y SERVICIOS</t>
  </si>
  <si>
    <t>Menaje desayuno  (VASO, DOS TENEDORES, DOS CUCHILLOS, UNA CUCHARITA, DOS PLATOS, UNA TASA, UN PLATO PARA TASA DE CAFÉ , UN PLATO PANDO Y UNA COPA DE AGUA)</t>
  </si>
  <si>
    <t>Menaje refrigerio  (UN VASO, UN PLATO Y DOS CUBIERTOS)</t>
  </si>
  <si>
    <t>Menaje almuerzo  (UN VASO, UN PLATO ENTRADA, UN PLATO DE SOPA, UN PLATO FUERTE, UN PLATO POSTRE Y CINCO CUBIERTOS, COPA DE AGUA Y SERVILLETA DE TELA)</t>
  </si>
  <si>
    <t>Mantel lino mesa (manteles, sobremanteles amarillos y rojos, faldones blancos)</t>
  </si>
  <si>
    <t>Tapa mantel varios colores</t>
  </si>
  <si>
    <t>Mesa rectangular para 10 pax</t>
  </si>
  <si>
    <t>Mesa redonda para 10 pax</t>
  </si>
  <si>
    <t>Mesa alta tipo bar de base metálica y superficie redonda, diámetro: 80 cms x 110 cms de altura)</t>
  </si>
  <si>
    <t>Grecas</t>
  </si>
  <si>
    <t xml:space="preserve">Silla tipo Rimax sin brazos </t>
  </si>
  <si>
    <t>Portabanderas y pabellones (medidas estándar a piso)</t>
  </si>
  <si>
    <t>Mesa tarima principal</t>
  </si>
  <si>
    <t>Mesas bajas</t>
  </si>
  <si>
    <t>Mesas cuadradas rimax (unidad)</t>
  </si>
  <si>
    <t>Tablones (mesas para 6 personas) unidad</t>
  </si>
  <si>
    <t>Arreglos florales 1,10 X 1,10 para tarima (con flores basicas)</t>
  </si>
  <si>
    <t>Arreglos florales (centros de mesa) unidad</t>
  </si>
  <si>
    <t>Silla tifanny con espaldar</t>
  </si>
  <si>
    <t>Wifi PIN de internet (por equipo conectado, adicional linea de internet o canal dedicado)</t>
  </si>
  <si>
    <t>Modem de internet inalambrico 4G de 10 GB</t>
  </si>
  <si>
    <t>Canal dedicado de 8 MG conexión para 1 punto</t>
  </si>
  <si>
    <t>Canal dedicado de 16 MB conexión para 1 punto</t>
  </si>
  <si>
    <t>Video beams 5000 lumens (incluye telón)</t>
  </si>
  <si>
    <t>Video beams 10000 lumens (incluye telón)</t>
  </si>
  <si>
    <t xml:space="preserve">Streaming </t>
  </si>
  <si>
    <t>Amplificador con micrófono</t>
  </si>
  <si>
    <t>Sonido Basico para 100 personas</t>
  </si>
  <si>
    <t>Sonido Basico para 200 personas</t>
  </si>
  <si>
    <t>Sonido Basico para 500 - 800 personas</t>
  </si>
  <si>
    <t>Sonido Basico para 1000 personas  (Incluye 4 micrófonos)</t>
  </si>
  <si>
    <t>Sonido Basico para 3000 personas  (Incluye 4 micrófonos)</t>
  </si>
  <si>
    <t>Sonido Basico para 5000 personas  (Incluye 4 micrófonos)</t>
  </si>
  <si>
    <t>Sonido de 6000 watios (Incluye 4 micrófonos)</t>
  </si>
  <si>
    <t>Sonido profesional indoor mínimo para conferencias de 50 pax</t>
  </si>
  <si>
    <t>Sonido profesional indoor mínimo para conferencias de 100 pax</t>
  </si>
  <si>
    <t>Sonido profesional indoor - outdoor desde 100 pax hasta 500 pax incluya relevos subwofer, monitores, amplificadores, line array.</t>
  </si>
  <si>
    <t>Sonido profesional indoor - outdoor desde 500 pax hasta 2000 pax incluya relevos subwofer, monitores, amplificadores, line array.</t>
  </si>
  <si>
    <t>CLICKER PERFEC CUE</t>
  </si>
  <si>
    <t>PANTALLA LED 3X2 METROS</t>
  </si>
  <si>
    <t>Pantalla led de 3 x 3 para exteriores o interiores, flexible, 
pitch 7 y 5, con estructura, Malla de leds, nodos lcd</t>
  </si>
  <si>
    <t>Pantalla Led  de 4 X 3 (incluye instalcion y cableado y trasnporte)</t>
  </si>
  <si>
    <t>Pantalla led de 4 x 4 para exteriores o interiores, flexible, pitch 7 y 5, con estructura, Malla de leds, nodos lcd</t>
  </si>
  <si>
    <t>Pantalla led de 6 x 6 para exteriores o interiores, flexible, 
pitch 7 y 5, con estructura, Malla de leds, nodos lcd</t>
  </si>
  <si>
    <t>Pantalla led de 8 x 4 para exteriores o interiores, flexible, 
pitch 7 y 5, con estructura, Malla de leds, nodos lcd</t>
  </si>
  <si>
    <t>Televisor LCD, con soporte, hd, smartv, entrada de diferentes formato de vídeo, de 32 a 40 pulgadas.</t>
  </si>
  <si>
    <t>Televisor LCD, con soporte, hd, smartv, entrada de diferentes formato de vídeo, de 42 a 49 pulgadas.</t>
  </si>
  <si>
    <t>Televisor LCD, con soporte, hd, smartv, entrada de diferentes formato de vídeo, de 50  pulgadas.</t>
  </si>
  <si>
    <t>Televisor LCD, con soporte, hd, smartv, entrada de diferentes formato de vídeo, de 65 pulgadas o similar.</t>
  </si>
  <si>
    <t>Televisor LCD, con soporte, hd, smartv, entrada de diferentes formato de vídeo, de 100 pulgadas o similar.</t>
  </si>
  <si>
    <t>Punto de Retorno</t>
  </si>
  <si>
    <t xml:space="preserve">Punto Fijo de sonido y video </t>
  </si>
  <si>
    <t>Acometidas  ( punto)  de corriente de 150m de 4 líneas</t>
  </si>
  <si>
    <t>Extensión eléctrica de 200M</t>
  </si>
  <si>
    <t>Micrófono  inalámbrico de diadema</t>
  </si>
  <si>
    <t>Micrófonos inalámbricos countryman</t>
  </si>
  <si>
    <t>Micrófono inalámbrico incluye: 1 micrófono gemini con 40 metros de alcance real 1 cable de plug de 5 mts 1 caja de control de señal 1 adaptador de corriente 1 pila de 9 voltios recargable 1 cargador de pilas</t>
  </si>
  <si>
    <t>Micrófono de cabeza de boom incluye: - micrófono. - caña fibra de carbono - paravientos - peluche rode</t>
  </si>
  <si>
    <t>Cuello de ganso preamplificador xlr incluido, montura anti-vibratoria, pantalla anti- viento de espuma a presión</t>
  </si>
  <si>
    <t xml:space="preserve">Micrófono fijo </t>
  </si>
  <si>
    <t xml:space="preserve">Base  para micrófonos </t>
  </si>
  <si>
    <t>Planta Eléctrica 25 kw dia 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</si>
  <si>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Planta Eléctrica 45 km dia  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</si>
  <si>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Planta Eléctrica 50 kw diaIncluye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</si>
  <si>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Plantas eléctricas insonoras en trailer de 60 kva  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</si>
  <si>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Planta Eléctrica 75 kw dia 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</si>
  <si>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Planta eléctrica 100 Kva  dia 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</si>
  <si>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Plantas eléctricas insonoras en trailer de 125 kva.  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</si>
  <si>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Plantas eléctricas insonoras en trailer de 150 kva.   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</si>
  <si>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Plantas eléctricas insonoras en trailer de 165 kva.  Incluye acometida de hasta 80 metros, 6 bocadillos de 12 salidas a 110v, 3 distribuidores de corriente trifásicos de 63 amperios,1 parcial trifásico de 30 metros, 2 camándulas de 70 metros con intervalos con toma eléctrica cada 4 metros, 6 puentes bifásicos de 32 amperios 50 multitomas de 6 puertos. El operador deberá contar con mínimo dos personas que realicen la instalación para el evento, adicionalmente el operador deberá garantizar la seguridad de los elementos durante el tiempo que dure el evento</t>
  </si>
  <si>
    <t>Tarima. (Valor por metro cuadrado) tablon negro sin charolina</t>
  </si>
  <si>
    <t xml:space="preserve">Tarima Modular de 7,20x 2,40 y 20 cms de alto </t>
  </si>
  <si>
    <t>Tarima modular de 1.20m x 2.40m de hasta 4m de altura, de 1 a 4 niveles, sobretarimas, con faldones, escaleras para el acceso y rampa para discapacitados. Módulos de tablero de 1,20m x 2,40m, 1,10m x 2,20m o en medidas similares.Tarimas utilizadas apra eventos de protocolo, conciertos, mesas presidenciales. Se requiere servicio de montaje, transporte y desmontaje.</t>
  </si>
  <si>
    <t>Tarima modular de 2.40m x 2.40m de hasta 4m de altura, de 1 a 4 niveles, sobretarimas, con faldones, escaleras para el acceso y rampa para discapacitados. Módulos de tablero de 1,20m x 2,40m, 1,10m x 2,2m o en medidas similares. Tarimas utilizadas para eventos de protocolo, conciertos, mesas
presidenciales. Se requiere servicio de montaje, transporte y desmontaje.</t>
  </si>
  <si>
    <t>Tarima modular de 3.60m x 8.40m de hasta 4m de altura, de 1 a 4 niveles, sobretarimas, con faldones, escaleras para el acceso y rampa para discapacitados. Modulos de tablero de 1,20m x 2,40m, 1,10m x 2,20m o en medidas similares.
Tarimas utilizadas para eventos de protocolo, conciertos, mesas presidenciales. Se requiere servicio de montaje, transporte y desmontaje.</t>
  </si>
  <si>
    <t>Tarima de 3m x 4m alquiler tarima modular de hasta 4 mts de altura, de1 a 4 niveles, sobretarimas, con faldones, escaleras para el acceso y rampa para discapacitados. Módulos de tablero de 1,20 m x 2,40 m, 1,10 m x 2,20 mts o en medidas similares. Tarimas utilizadas para eventos de protocolo, conciertos, mesas
presidenciales. Se requiere servicio de montaje, transporte y desmontaje.</t>
  </si>
  <si>
    <t xml:space="preserve"> Tarima Modular De 4m X 4m De Hasta 4m De Altura, De 1 A 4 Niveles, Sobretarimas, Con Faldones, Escaleras Para El Acceso Y Rampa Para Discapacitados. Módulos De Tablero De 1,20m X 2,40m, 1,10m X 2,20m O En Medidas Similares. Tarimas Utilizadas Para Eventos De Protocolo, Conciertos, Mesas Presidenciales. Se Requiere Servicio De Montaje, Transporte Y
Desmontaje</t>
  </si>
  <si>
    <t xml:space="preserve"> Tarima Modular De 6m X 6m De Hasta 6m De Altura, De 1 A 4 Niveles, Sobretarimas, Con Faldones, Escaleras Para El Acceso Y Rampa Para Discapacitados. Módulos De Tablero De 1,20m X 2,40m, 1,10m X 2,20m O En Medidas Similares. Tarimas Utilizadas Para Eventos De Protocolo, Conciertos, Mesas Presidenciales. Se Requiere Servicio De Montaje, Transporte Y
Desmontaje.</t>
  </si>
  <si>
    <t xml:space="preserve">Tarima de 10,80 x 3,60 a 40 cm de altura </t>
  </si>
  <si>
    <t>Ambulancia baja complejidad TAB ( 4 horas) Conductor y auxiliar de enfermeria</t>
  </si>
  <si>
    <t xml:space="preserve">Ambulancia Medicalizada TAM (4 horas) Conductor, Medico y auxiliar de enfermeria </t>
  </si>
  <si>
    <t>Vallas de cerramiento (unidad)</t>
  </si>
  <si>
    <t>Baños portátiles Basico con mantenimiento incluido</t>
  </si>
  <si>
    <t>Baños portátiles para discapacitados con mantenimiento incluido</t>
  </si>
  <si>
    <t>Vallas de seguridad unidad</t>
  </si>
  <si>
    <t>Atril en acrílico sin branding</t>
  </si>
  <si>
    <t>Punto de registro digital (pc-mesa-impresora, personal logístico) sin escarapela</t>
  </si>
  <si>
    <t>Carpa 2x 2 mts con laterales</t>
  </si>
  <si>
    <t>Carpa 3x 3 mts con laterales</t>
  </si>
  <si>
    <t>Carpa 4x 4 mts con laterales</t>
  </si>
  <si>
    <t xml:space="preserve">Carpa 6x 6 mts con laterales </t>
  </si>
  <si>
    <t xml:space="preserve">Carpa pabellón de 12x 6 mts/ costo x módulo </t>
  </si>
  <si>
    <t xml:space="preserve">Carpa tipo Pabellon de 12x 18 mts </t>
  </si>
  <si>
    <t xml:space="preserve">Pabellon  modular  10m x 6 m </t>
  </si>
  <si>
    <t xml:space="preserve">Pabellon  modular  12m x 18 m </t>
  </si>
  <si>
    <t>CARPAS TIPO HANGAR DE 12 X 6</t>
  </si>
  <si>
    <t>CARPAS TIPO HANGAR DE 12 X 18</t>
  </si>
  <si>
    <t>Internet móvil   de un punto - canal dedicado de 30 MB Para un punto</t>
  </si>
  <si>
    <t>Reflectores con cableado</t>
  </si>
  <si>
    <t>Caja de prensa</t>
  </si>
  <si>
    <t>Cajas directas</t>
  </si>
  <si>
    <t>Splitter de video</t>
  </si>
  <si>
    <t>Clicker para pasar diapositivas</t>
  </si>
  <si>
    <t>Lavamanos portatil</t>
  </si>
  <si>
    <t>Retorno de audio</t>
  </si>
  <si>
    <t>Internet satelital con capacidad minima de 50 megas</t>
  </si>
  <si>
    <t xml:space="preserve">Puesto fijo a para streaming </t>
  </si>
  <si>
    <t xml:space="preserve">Sistema de transmision por live u a dos camaras </t>
  </si>
  <si>
    <t xml:space="preserve">Camara con HD con tripoide y camarografo </t>
  </si>
  <si>
    <t>Circuito cerrado de TV para el retorno de imagen dentro del evento y dar imagen a los conectados a teams</t>
  </si>
  <si>
    <t>Caps</t>
  </si>
  <si>
    <t>Covertidor SDI-HDMI cable de señal para TV</t>
  </si>
  <si>
    <t xml:space="preserve">Pisa cable </t>
  </si>
  <si>
    <t>Extension en cable de 3 x 10 encauchetado de 20 mts con 10 tomas dobles separadas cada una de 2 mtrs</t>
  </si>
  <si>
    <t>Consola Digital</t>
  </si>
  <si>
    <t>Punto de corriente</t>
  </si>
  <si>
    <t>Apoyo logístico de evento</t>
  </si>
  <si>
    <t>Ingeniero de sonido</t>
  </si>
  <si>
    <t>Ingeniero de soporte técnico</t>
  </si>
  <si>
    <t>Técnico electricista de soporte</t>
  </si>
  <si>
    <t>Operario certificado en alturas</t>
  </si>
  <si>
    <t>Acomodadores</t>
  </si>
  <si>
    <t>Ingeniero de iluminación</t>
  </si>
  <si>
    <t>Ingeniero de video</t>
  </si>
  <si>
    <t>Coordinador de Zona</t>
  </si>
  <si>
    <t>Brigadistas</t>
  </si>
  <si>
    <t>Aseadoras con implementos</t>
  </si>
  <si>
    <t>Médico</t>
  </si>
  <si>
    <t>Paramédico</t>
  </si>
  <si>
    <t xml:space="preserve">Enfermera </t>
  </si>
  <si>
    <t>Puesto de salud MEC basico con 3 pxas (1 paramedico y 2 auxiliares de enfermeria )</t>
  </si>
  <si>
    <t>SUAMTORIA DE VALORES UNITARIOS</t>
  </si>
  <si>
    <t>OFERTA ECONOMICA EMPRESA XXXXXX</t>
  </si>
  <si>
    <t xml:space="preserve">VALOR UNITARIO </t>
  </si>
  <si>
    <t xml:space="preserve">VALOR 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</si>
</sst>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8">
    <font>
      <sz val="11"/>
      <color theme="1"/>
      <name val="Calibri"/>
      <family val="2"/>
      <scheme val="minor"/>
    </font>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4"/>
      <name val="Calibri"/>
      <family val="2"/>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0" fontId="3" fillId="0" borderId="0" xfId="0" applyFont="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44" fontId="5" fillId="2" borderId="1" xfId="1" applyFont="1" applyFill="1" applyBorder="1" applyAlignment="1">
      <alignment horizontal="center" vertical="center" wrapText="1"/>
    </xf>
    <xf numFmtId="44" fontId="5" fillId="2" borderId="1" xfId="1" applyFont="1" applyFill="1" applyBorder="1" applyAlignment="1">
      <alignment horizontal="center" vertical="center"/>
    </xf>
    <xf numFmtId="44" fontId="0" fillId="0" borderId="1" xfId="1" applyFon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44" fontId="2" fillId="0" borderId="1" xfId="1" applyFont="1" applyBorder="1" applyAlignment="1">
      <alignment horizontal="center" vertical="center"/>
    </xf>
    <xf numFmtId="44" fontId="4" fillId="2" borderId="2" xfId="1" applyFont="1" applyFill="1" applyBorder="1" applyAlignment="1">
      <alignment horizontal="center" vertical="center"/>
    </xf>
    <xf numFmtId="44" fontId="4" fillId="2" borderId="3" xfId="1" applyFont="1" applyFill="1" applyBorder="1" applyAlignment="1">
      <alignment horizontal="center" vertical="center"/>
    </xf>
    <xf numFmtId="44" fontId="4" fillId="2" borderId="4" xfId="1"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A5F82-B0B4-4B49-8D55-AD85B479E2EB}">
  <dimension ref="B3:F184"/>
  <sheetViews>
    <sheetView tabSelected="1" topLeftCell="A85" zoomScale="40" zoomScaleNormal="40" workbookViewId="0">
      <selection activeCell="Q24" sqref="Q24"/>
    </sheetView>
  </sheetViews>
  <sheetFormatPr baseColWidth="10" defaultRowHeight="14.5"/>
  <cols>
    <col min="2" max="2" width="30.26953125" customWidth="1"/>
    <col min="3" max="3" width="85.81640625" customWidth="1"/>
    <col min="4" max="4" width="33.1796875" customWidth="1"/>
    <col min="5" max="6" width="28.36328125" customWidth="1"/>
  </cols>
  <sheetData>
    <row r="3" spans="2:6" ht="18.5">
      <c r="B3" s="1"/>
      <c r="C3" s="1"/>
      <c r="D3" s="11" t="s">
        <v>181</v>
      </c>
      <c r="E3" s="12"/>
      <c r="F3" s="13"/>
    </row>
    <row r="4" spans="2:6" ht="43.5" customHeight="1">
      <c r="B4" s="2" t="s">
        <v>0</v>
      </c>
      <c r="C4" s="3" t="s">
        <v>1</v>
      </c>
      <c r="D4" s="4" t="s">
        <v>182</v>
      </c>
      <c r="E4" s="5" t="s">
        <v>2</v>
      </c>
      <c r="F4" s="4" t="s">
        <v>183</v>
      </c>
    </row>
    <row r="5" spans="2:6" ht="32" customHeight="1">
      <c r="B5" s="14" t="s">
        <v>3</v>
      </c>
      <c r="C5" s="15"/>
      <c r="D5" s="6"/>
      <c r="E5" s="6"/>
      <c r="F5" s="6"/>
    </row>
    <row r="6" spans="2:6" ht="87">
      <c r="B6" s="7">
        <v>1</v>
      </c>
      <c r="C6" s="8" t="s">
        <v>4</v>
      </c>
      <c r="D6" s="6"/>
      <c r="E6" s="6"/>
      <c r="F6" s="6"/>
    </row>
    <row r="7" spans="2:6" ht="116">
      <c r="B7" s="7">
        <f>+B6+1</f>
        <v>2</v>
      </c>
      <c r="C7" s="8" t="s">
        <v>5</v>
      </c>
      <c r="D7" s="6"/>
      <c r="E7" s="6"/>
      <c r="F7" s="6"/>
    </row>
    <row r="8" spans="2:6" ht="43.5">
      <c r="B8" s="7">
        <f t="shared" ref="B8:B71" si="0">+B7+1</f>
        <v>3</v>
      </c>
      <c r="C8" s="8" t="s">
        <v>6</v>
      </c>
      <c r="D8" s="6"/>
      <c r="E8" s="6"/>
      <c r="F8" s="6"/>
    </row>
    <row r="9" spans="2:6" ht="58">
      <c r="B9" s="7">
        <f t="shared" si="0"/>
        <v>4</v>
      </c>
      <c r="C9" s="8" t="s">
        <v>7</v>
      </c>
      <c r="D9" s="6"/>
      <c r="E9" s="6"/>
      <c r="F9" s="6"/>
    </row>
    <row r="10" spans="2:6" ht="43.5">
      <c r="B10" s="7">
        <f t="shared" si="0"/>
        <v>5</v>
      </c>
      <c r="C10" s="8" t="s">
        <v>8</v>
      </c>
      <c r="D10" s="6"/>
      <c r="E10" s="6"/>
      <c r="F10" s="6"/>
    </row>
    <row r="11" spans="2:6" ht="58">
      <c r="B11" s="7">
        <f t="shared" si="0"/>
        <v>6</v>
      </c>
      <c r="C11" s="8" t="s">
        <v>9</v>
      </c>
      <c r="D11" s="6"/>
      <c r="E11" s="6"/>
      <c r="F11" s="6"/>
    </row>
    <row r="12" spans="2:6" ht="87">
      <c r="B12" s="7">
        <f t="shared" si="0"/>
        <v>7</v>
      </c>
      <c r="C12" s="8" t="s">
        <v>10</v>
      </c>
      <c r="D12" s="6"/>
      <c r="E12" s="6"/>
      <c r="F12" s="6"/>
    </row>
    <row r="13" spans="2:6" ht="58">
      <c r="B13" s="7">
        <f t="shared" si="0"/>
        <v>8</v>
      </c>
      <c r="C13" s="8" t="s">
        <v>11</v>
      </c>
      <c r="D13" s="6"/>
      <c r="E13" s="6"/>
      <c r="F13" s="6"/>
    </row>
    <row r="14" spans="2:6" ht="58">
      <c r="B14" s="7">
        <f t="shared" si="0"/>
        <v>9</v>
      </c>
      <c r="C14" s="8" t="s">
        <v>12</v>
      </c>
      <c r="D14" s="6"/>
      <c r="E14" s="6"/>
      <c r="F14" s="6"/>
    </row>
    <row r="15" spans="2:6" ht="72.5">
      <c r="B15" s="7">
        <f t="shared" si="0"/>
        <v>10</v>
      </c>
      <c r="C15" s="8" t="s">
        <v>13</v>
      </c>
      <c r="D15" s="6"/>
      <c r="E15" s="6"/>
      <c r="F15" s="6"/>
    </row>
    <row r="16" spans="2:6" ht="116">
      <c r="B16" s="7">
        <f t="shared" si="0"/>
        <v>11</v>
      </c>
      <c r="C16" s="8" t="s">
        <v>14</v>
      </c>
      <c r="D16" s="6"/>
      <c r="E16" s="6"/>
      <c r="F16" s="6"/>
    </row>
    <row r="17" spans="2:6" ht="72.5">
      <c r="B17" s="7">
        <f t="shared" si="0"/>
        <v>12</v>
      </c>
      <c r="C17" s="8" t="s">
        <v>15</v>
      </c>
      <c r="D17" s="6"/>
      <c r="E17" s="6"/>
      <c r="F17" s="6"/>
    </row>
    <row r="18" spans="2:6" ht="43.5">
      <c r="B18" s="7">
        <f t="shared" si="0"/>
        <v>13</v>
      </c>
      <c r="C18" s="8" t="s">
        <v>16</v>
      </c>
      <c r="D18" s="6"/>
      <c r="E18" s="6"/>
      <c r="F18" s="6"/>
    </row>
    <row r="19" spans="2:6" ht="43.5">
      <c r="B19" s="7">
        <f t="shared" si="0"/>
        <v>14</v>
      </c>
      <c r="C19" s="8" t="s">
        <v>17</v>
      </c>
      <c r="D19" s="6"/>
      <c r="E19" s="6"/>
      <c r="F19" s="6"/>
    </row>
    <row r="20" spans="2:6" ht="43.5">
      <c r="B20" s="7">
        <f t="shared" si="0"/>
        <v>15</v>
      </c>
      <c r="C20" s="8" t="s">
        <v>18</v>
      </c>
      <c r="D20" s="6"/>
      <c r="E20" s="6"/>
      <c r="F20" s="6"/>
    </row>
    <row r="21" spans="2:6" ht="43.5">
      <c r="B21" s="7">
        <f t="shared" si="0"/>
        <v>16</v>
      </c>
      <c r="C21" s="8" t="s">
        <v>19</v>
      </c>
      <c r="D21" s="6"/>
      <c r="E21" s="6"/>
      <c r="F21" s="6"/>
    </row>
    <row r="22" spans="2:6" ht="29">
      <c r="B22" s="7">
        <f t="shared" si="0"/>
        <v>17</v>
      </c>
      <c r="C22" s="8" t="s">
        <v>20</v>
      </c>
      <c r="D22" s="6"/>
      <c r="E22" s="6"/>
      <c r="F22" s="6"/>
    </row>
    <row r="23" spans="2:6">
      <c r="B23" s="7">
        <f t="shared" si="0"/>
        <v>18</v>
      </c>
      <c r="C23" s="8" t="s">
        <v>21</v>
      </c>
      <c r="D23" s="6"/>
      <c r="E23" s="6"/>
      <c r="F23" s="6"/>
    </row>
    <row r="24" spans="2:6">
      <c r="B24" s="7">
        <f t="shared" si="0"/>
        <v>19</v>
      </c>
      <c r="C24" s="8" t="s">
        <v>22</v>
      </c>
      <c r="D24" s="6"/>
      <c r="E24" s="6"/>
      <c r="F24" s="6"/>
    </row>
    <row r="25" spans="2:6">
      <c r="B25" s="16" t="s">
        <v>23</v>
      </c>
      <c r="C25" s="17"/>
      <c r="D25" s="6"/>
      <c r="E25" s="6"/>
      <c r="F25" s="6"/>
    </row>
    <row r="26" spans="2:6" ht="130.5">
      <c r="B26" s="7">
        <f>+B24+1</f>
        <v>20</v>
      </c>
      <c r="C26" s="8" t="s">
        <v>24</v>
      </c>
      <c r="D26" s="6"/>
      <c r="E26" s="6"/>
      <c r="F26" s="6"/>
    </row>
    <row r="27" spans="2:6" ht="145">
      <c r="B27" s="7">
        <f t="shared" si="0"/>
        <v>21</v>
      </c>
      <c r="C27" s="8" t="s">
        <v>25</v>
      </c>
      <c r="D27" s="6"/>
      <c r="E27" s="6"/>
      <c r="F27" s="6"/>
    </row>
    <row r="28" spans="2:6" ht="72.5">
      <c r="B28" s="7">
        <f t="shared" si="0"/>
        <v>22</v>
      </c>
      <c r="C28" s="8" t="s">
        <v>26</v>
      </c>
      <c r="D28" s="6"/>
      <c r="E28" s="6"/>
      <c r="F28" s="6"/>
    </row>
    <row r="29" spans="2:6" ht="43.5">
      <c r="B29" s="7">
        <f t="shared" si="0"/>
        <v>23</v>
      </c>
      <c r="C29" s="8" t="s">
        <v>27</v>
      </c>
      <c r="D29" s="6"/>
      <c r="E29" s="6"/>
      <c r="F29" s="6"/>
    </row>
    <row r="30" spans="2:6">
      <c r="B30" s="7">
        <f t="shared" si="0"/>
        <v>24</v>
      </c>
      <c r="C30" s="8" t="s">
        <v>28</v>
      </c>
      <c r="D30" s="6"/>
      <c r="E30" s="6"/>
      <c r="F30" s="6"/>
    </row>
    <row r="31" spans="2:6">
      <c r="B31" s="7">
        <f t="shared" si="0"/>
        <v>25</v>
      </c>
      <c r="C31" s="8" t="s">
        <v>29</v>
      </c>
      <c r="D31" s="6"/>
      <c r="E31" s="6"/>
      <c r="F31" s="6"/>
    </row>
    <row r="32" spans="2:6">
      <c r="B32" s="7">
        <f t="shared" si="0"/>
        <v>26</v>
      </c>
      <c r="C32" s="8" t="s">
        <v>30</v>
      </c>
      <c r="D32" s="6"/>
      <c r="E32" s="6"/>
      <c r="F32" s="6"/>
    </row>
    <row r="33" spans="2:6">
      <c r="B33" s="7">
        <f t="shared" si="0"/>
        <v>27</v>
      </c>
      <c r="C33" s="8" t="s">
        <v>31</v>
      </c>
      <c r="D33" s="6"/>
      <c r="E33" s="6"/>
      <c r="F33" s="6"/>
    </row>
    <row r="34" spans="2:6">
      <c r="B34" s="7">
        <f t="shared" si="0"/>
        <v>28</v>
      </c>
      <c r="C34" s="8" t="s">
        <v>32</v>
      </c>
      <c r="D34" s="6"/>
      <c r="E34" s="6"/>
      <c r="F34" s="6"/>
    </row>
    <row r="35" spans="2:6">
      <c r="B35" s="7">
        <f t="shared" si="0"/>
        <v>29</v>
      </c>
      <c r="C35" s="8" t="s">
        <v>33</v>
      </c>
      <c r="D35" s="6"/>
      <c r="E35" s="6"/>
      <c r="F35" s="6"/>
    </row>
    <row r="36" spans="2:6">
      <c r="B36" s="7">
        <f t="shared" si="0"/>
        <v>30</v>
      </c>
      <c r="C36" s="8" t="s">
        <v>34</v>
      </c>
      <c r="D36" s="6"/>
      <c r="E36" s="6"/>
      <c r="F36" s="6"/>
    </row>
    <row r="37" spans="2:6">
      <c r="B37" s="7">
        <f t="shared" si="0"/>
        <v>31</v>
      </c>
      <c r="C37" s="8" t="s">
        <v>35</v>
      </c>
      <c r="D37" s="6"/>
      <c r="E37" s="6"/>
      <c r="F37" s="6"/>
    </row>
    <row r="38" spans="2:6">
      <c r="B38" s="7">
        <f t="shared" si="0"/>
        <v>32</v>
      </c>
      <c r="C38" s="8" t="s">
        <v>36</v>
      </c>
      <c r="D38" s="6"/>
      <c r="E38" s="6"/>
      <c r="F38" s="6"/>
    </row>
    <row r="39" spans="2:6">
      <c r="B39" s="7">
        <f t="shared" si="0"/>
        <v>33</v>
      </c>
      <c r="C39" s="8" t="s">
        <v>37</v>
      </c>
      <c r="D39" s="6"/>
      <c r="E39" s="6"/>
      <c r="F39" s="6"/>
    </row>
    <row r="40" spans="2:6">
      <c r="B40" s="7">
        <f t="shared" si="0"/>
        <v>34</v>
      </c>
      <c r="C40" s="8" t="s">
        <v>38</v>
      </c>
      <c r="D40" s="6"/>
      <c r="E40" s="6"/>
      <c r="F40" s="6"/>
    </row>
    <row r="41" spans="2:6" ht="58">
      <c r="B41" s="7">
        <f t="shared" si="0"/>
        <v>35</v>
      </c>
      <c r="C41" s="8" t="s">
        <v>39</v>
      </c>
      <c r="D41" s="6"/>
      <c r="E41" s="6"/>
      <c r="F41" s="6"/>
    </row>
    <row r="42" spans="2:6" ht="87">
      <c r="B42" s="7">
        <f t="shared" si="0"/>
        <v>36</v>
      </c>
      <c r="C42" s="8" t="s">
        <v>40</v>
      </c>
      <c r="D42" s="6"/>
      <c r="E42" s="6"/>
      <c r="F42" s="6"/>
    </row>
    <row r="43" spans="2:6" ht="58">
      <c r="B43" s="7">
        <f t="shared" si="0"/>
        <v>37</v>
      </c>
      <c r="C43" s="8" t="s">
        <v>41</v>
      </c>
      <c r="D43" s="6"/>
      <c r="E43" s="6"/>
      <c r="F43" s="6"/>
    </row>
    <row r="44" spans="2:6" ht="58">
      <c r="B44" s="7">
        <f t="shared" si="0"/>
        <v>38</v>
      </c>
      <c r="C44" s="8" t="s">
        <v>42</v>
      </c>
      <c r="D44" s="6"/>
      <c r="E44" s="6"/>
      <c r="F44" s="6"/>
    </row>
    <row r="45" spans="2:6" ht="87">
      <c r="B45" s="7">
        <f t="shared" si="0"/>
        <v>39</v>
      </c>
      <c r="C45" s="8" t="s">
        <v>43</v>
      </c>
      <c r="D45" s="6"/>
      <c r="E45" s="6"/>
      <c r="F45" s="6"/>
    </row>
    <row r="46" spans="2:6" ht="58">
      <c r="B46" s="7">
        <f t="shared" si="0"/>
        <v>40</v>
      </c>
      <c r="C46" s="8" t="s">
        <v>44</v>
      </c>
      <c r="D46" s="6"/>
      <c r="E46" s="6"/>
      <c r="F46" s="6"/>
    </row>
    <row r="47" spans="2:6" ht="58">
      <c r="B47" s="7">
        <f t="shared" si="0"/>
        <v>41</v>
      </c>
      <c r="C47" s="8" t="s">
        <v>45</v>
      </c>
      <c r="D47" s="6"/>
      <c r="E47" s="6"/>
      <c r="F47" s="6"/>
    </row>
    <row r="48" spans="2:6" ht="72.5">
      <c r="B48" s="7">
        <f t="shared" si="0"/>
        <v>42</v>
      </c>
      <c r="C48" s="8" t="s">
        <v>13</v>
      </c>
      <c r="D48" s="6"/>
      <c r="E48" s="6"/>
      <c r="F48" s="6"/>
    </row>
    <row r="49" spans="2:6" ht="116">
      <c r="B49" s="7">
        <f t="shared" si="0"/>
        <v>43</v>
      </c>
      <c r="C49" s="8" t="s">
        <v>14</v>
      </c>
      <c r="D49" s="6"/>
      <c r="E49" s="6"/>
      <c r="F49" s="6"/>
    </row>
    <row r="50" spans="2:6" ht="72.5">
      <c r="B50" s="7">
        <f t="shared" si="0"/>
        <v>44</v>
      </c>
      <c r="C50" s="8" t="s">
        <v>46</v>
      </c>
      <c r="D50" s="6"/>
      <c r="E50" s="6"/>
      <c r="F50" s="6"/>
    </row>
    <row r="51" spans="2:6">
      <c r="B51" s="7">
        <f t="shared" si="0"/>
        <v>45</v>
      </c>
      <c r="C51" s="8" t="s">
        <v>47</v>
      </c>
      <c r="D51" s="6"/>
      <c r="E51" s="6"/>
      <c r="F51" s="6"/>
    </row>
    <row r="52" spans="2:6" ht="29">
      <c r="B52" s="7">
        <f t="shared" si="0"/>
        <v>46</v>
      </c>
      <c r="C52" s="8" t="s">
        <v>48</v>
      </c>
      <c r="D52" s="6"/>
      <c r="E52" s="6"/>
      <c r="F52" s="6"/>
    </row>
    <row r="53" spans="2:6">
      <c r="B53" s="16" t="s">
        <v>49</v>
      </c>
      <c r="C53" s="17"/>
      <c r="D53" s="6"/>
      <c r="E53" s="6"/>
      <c r="F53" s="6"/>
    </row>
    <row r="54" spans="2:6" ht="29">
      <c r="B54" s="7">
        <f>+B52+1</f>
        <v>47</v>
      </c>
      <c r="C54" s="8" t="s">
        <v>50</v>
      </c>
      <c r="D54" s="6"/>
      <c r="E54" s="6"/>
      <c r="F54" s="6"/>
    </row>
    <row r="55" spans="2:6">
      <c r="B55" s="7">
        <f t="shared" si="0"/>
        <v>48</v>
      </c>
      <c r="C55" s="8" t="s">
        <v>51</v>
      </c>
      <c r="D55" s="6"/>
      <c r="E55" s="6"/>
      <c r="F55" s="6"/>
    </row>
    <row r="56" spans="2:6" ht="29">
      <c r="B56" s="7">
        <f t="shared" si="0"/>
        <v>49</v>
      </c>
      <c r="C56" s="8" t="s">
        <v>52</v>
      </c>
      <c r="D56" s="6"/>
      <c r="E56" s="6"/>
      <c r="F56" s="6"/>
    </row>
    <row r="57" spans="2:6">
      <c r="B57" s="7">
        <f t="shared" si="0"/>
        <v>50</v>
      </c>
      <c r="C57" s="8" t="s">
        <v>53</v>
      </c>
      <c r="D57" s="6"/>
      <c r="E57" s="6"/>
      <c r="F57" s="6"/>
    </row>
    <row r="58" spans="2:6">
      <c r="B58" s="7">
        <f t="shared" si="0"/>
        <v>51</v>
      </c>
      <c r="C58" s="8" t="s">
        <v>54</v>
      </c>
      <c r="D58" s="6"/>
      <c r="E58" s="6"/>
      <c r="F58" s="6"/>
    </row>
    <row r="59" spans="2:6">
      <c r="B59" s="7">
        <f t="shared" si="0"/>
        <v>52</v>
      </c>
      <c r="C59" s="8" t="s">
        <v>55</v>
      </c>
      <c r="D59" s="6"/>
      <c r="E59" s="6"/>
      <c r="F59" s="6"/>
    </row>
    <row r="60" spans="2:6">
      <c r="B60" s="7">
        <f t="shared" si="0"/>
        <v>53</v>
      </c>
      <c r="C60" s="8" t="s">
        <v>56</v>
      </c>
      <c r="D60" s="6"/>
      <c r="E60" s="6"/>
      <c r="F60" s="6"/>
    </row>
    <row r="61" spans="2:6">
      <c r="B61" s="7">
        <f t="shared" si="0"/>
        <v>54</v>
      </c>
      <c r="C61" s="8" t="s">
        <v>57</v>
      </c>
      <c r="D61" s="6"/>
      <c r="E61" s="6"/>
      <c r="F61" s="6"/>
    </row>
    <row r="62" spans="2:6">
      <c r="B62" s="7">
        <f t="shared" si="0"/>
        <v>55</v>
      </c>
      <c r="C62" s="8" t="s">
        <v>58</v>
      </c>
      <c r="D62" s="6"/>
      <c r="E62" s="6"/>
      <c r="F62" s="6"/>
    </row>
    <row r="63" spans="2:6">
      <c r="B63" s="7">
        <f t="shared" si="0"/>
        <v>56</v>
      </c>
      <c r="C63" s="8" t="s">
        <v>59</v>
      </c>
      <c r="D63" s="6"/>
      <c r="E63" s="6"/>
      <c r="F63" s="6"/>
    </row>
    <row r="64" spans="2:6">
      <c r="B64" s="7">
        <f t="shared" si="0"/>
        <v>57</v>
      </c>
      <c r="C64" s="8" t="s">
        <v>60</v>
      </c>
      <c r="D64" s="6"/>
      <c r="E64" s="6"/>
      <c r="F64" s="6"/>
    </row>
    <row r="65" spans="2:6">
      <c r="B65" s="7">
        <f t="shared" si="0"/>
        <v>58</v>
      </c>
      <c r="C65" s="8" t="s">
        <v>61</v>
      </c>
      <c r="D65" s="6"/>
      <c r="E65" s="6"/>
      <c r="F65" s="6"/>
    </row>
    <row r="66" spans="2:6">
      <c r="B66" s="7">
        <f t="shared" si="0"/>
        <v>59</v>
      </c>
      <c r="C66" s="8" t="s">
        <v>62</v>
      </c>
      <c r="D66" s="6"/>
      <c r="E66" s="6"/>
      <c r="F66" s="6"/>
    </row>
    <row r="67" spans="2:6">
      <c r="B67" s="7">
        <f t="shared" si="0"/>
        <v>60</v>
      </c>
      <c r="C67" s="8" t="s">
        <v>63</v>
      </c>
      <c r="D67" s="6"/>
      <c r="E67" s="6"/>
      <c r="F67" s="6"/>
    </row>
    <row r="68" spans="2:6">
      <c r="B68" s="7">
        <f t="shared" si="0"/>
        <v>61</v>
      </c>
      <c r="C68" s="8" t="s">
        <v>64</v>
      </c>
      <c r="D68" s="6"/>
      <c r="E68" s="6"/>
      <c r="F68" s="6"/>
    </row>
    <row r="69" spans="2:6">
      <c r="B69" s="7">
        <f t="shared" si="0"/>
        <v>62</v>
      </c>
      <c r="C69" s="8" t="s">
        <v>65</v>
      </c>
      <c r="D69" s="6"/>
      <c r="E69" s="6"/>
      <c r="F69" s="6"/>
    </row>
    <row r="70" spans="2:6">
      <c r="B70" s="7">
        <f t="shared" si="0"/>
        <v>63</v>
      </c>
      <c r="C70" s="8" t="s">
        <v>66</v>
      </c>
      <c r="D70" s="6"/>
      <c r="E70" s="6"/>
      <c r="F70" s="6"/>
    </row>
    <row r="71" spans="2:6">
      <c r="B71" s="7">
        <f t="shared" si="0"/>
        <v>64</v>
      </c>
      <c r="C71" s="8" t="s">
        <v>67</v>
      </c>
      <c r="D71" s="6"/>
      <c r="E71" s="6"/>
      <c r="F71" s="6"/>
    </row>
    <row r="72" spans="2:6">
      <c r="B72" s="7">
        <f t="shared" ref="B72:B135" si="1">+B71+1</f>
        <v>65</v>
      </c>
      <c r="C72" s="8" t="s">
        <v>68</v>
      </c>
      <c r="D72" s="6"/>
      <c r="E72" s="6"/>
      <c r="F72" s="6"/>
    </row>
    <row r="73" spans="2:6">
      <c r="B73" s="7">
        <f t="shared" si="1"/>
        <v>66</v>
      </c>
      <c r="C73" s="8" t="s">
        <v>69</v>
      </c>
      <c r="D73" s="6"/>
      <c r="E73" s="6"/>
      <c r="F73" s="6"/>
    </row>
    <row r="74" spans="2:6">
      <c r="B74" s="7">
        <f t="shared" si="1"/>
        <v>67</v>
      </c>
      <c r="C74" s="8" t="s">
        <v>70</v>
      </c>
      <c r="D74" s="6"/>
      <c r="E74" s="6"/>
      <c r="F74" s="6"/>
    </row>
    <row r="75" spans="2:6">
      <c r="B75" s="7">
        <f t="shared" si="1"/>
        <v>68</v>
      </c>
      <c r="C75" s="8" t="s">
        <v>71</v>
      </c>
      <c r="D75" s="6"/>
      <c r="E75" s="6"/>
      <c r="F75" s="6"/>
    </row>
    <row r="76" spans="2:6">
      <c r="B76" s="7">
        <f t="shared" si="1"/>
        <v>69</v>
      </c>
      <c r="C76" s="8" t="s">
        <v>72</v>
      </c>
      <c r="D76" s="6"/>
      <c r="E76" s="6"/>
      <c r="F76" s="6"/>
    </row>
    <row r="77" spans="2:6">
      <c r="B77" s="7">
        <f t="shared" si="1"/>
        <v>70</v>
      </c>
      <c r="C77" s="8" t="s">
        <v>73</v>
      </c>
      <c r="D77" s="6"/>
      <c r="E77" s="6"/>
      <c r="F77" s="6"/>
    </row>
    <row r="78" spans="2:6">
      <c r="B78" s="7">
        <f t="shared" si="1"/>
        <v>71</v>
      </c>
      <c r="C78" s="8" t="s">
        <v>74</v>
      </c>
      <c r="D78" s="6"/>
      <c r="E78" s="6"/>
      <c r="F78" s="6"/>
    </row>
    <row r="79" spans="2:6">
      <c r="B79" s="7">
        <f t="shared" si="1"/>
        <v>72</v>
      </c>
      <c r="C79" s="8" t="s">
        <v>75</v>
      </c>
      <c r="D79" s="6"/>
      <c r="E79" s="6"/>
      <c r="F79" s="6"/>
    </row>
    <row r="80" spans="2:6">
      <c r="B80" s="7">
        <f t="shared" si="1"/>
        <v>73</v>
      </c>
      <c r="C80" s="8" t="s">
        <v>76</v>
      </c>
      <c r="D80" s="6"/>
      <c r="E80" s="6"/>
      <c r="F80" s="6"/>
    </row>
    <row r="81" spans="2:6">
      <c r="B81" s="7">
        <f t="shared" si="1"/>
        <v>74</v>
      </c>
      <c r="C81" s="8" t="s">
        <v>77</v>
      </c>
      <c r="D81" s="6"/>
      <c r="E81" s="6"/>
      <c r="F81" s="6"/>
    </row>
    <row r="82" spans="2:6">
      <c r="B82" s="7">
        <f t="shared" si="1"/>
        <v>75</v>
      </c>
      <c r="C82" s="8" t="s">
        <v>78</v>
      </c>
      <c r="D82" s="6"/>
      <c r="E82" s="6"/>
      <c r="F82" s="6"/>
    </row>
    <row r="83" spans="2:6">
      <c r="B83" s="7">
        <f t="shared" si="1"/>
        <v>76</v>
      </c>
      <c r="C83" s="8" t="s">
        <v>79</v>
      </c>
      <c r="D83" s="6"/>
      <c r="E83" s="6"/>
      <c r="F83" s="6"/>
    </row>
    <row r="84" spans="2:6">
      <c r="B84" s="7">
        <f t="shared" si="1"/>
        <v>77</v>
      </c>
      <c r="C84" s="8" t="s">
        <v>80</v>
      </c>
      <c r="D84" s="6"/>
      <c r="E84" s="6"/>
      <c r="F84" s="6"/>
    </row>
    <row r="85" spans="2:6">
      <c r="B85" s="7">
        <f t="shared" si="1"/>
        <v>78</v>
      </c>
      <c r="C85" s="8" t="s">
        <v>81</v>
      </c>
      <c r="D85" s="6"/>
      <c r="E85" s="6"/>
      <c r="F85" s="6"/>
    </row>
    <row r="86" spans="2:6">
      <c r="B86" s="7">
        <f t="shared" si="1"/>
        <v>79</v>
      </c>
      <c r="C86" s="8" t="s">
        <v>82</v>
      </c>
      <c r="D86" s="6"/>
      <c r="E86" s="6"/>
      <c r="F86" s="6"/>
    </row>
    <row r="87" spans="2:6">
      <c r="B87" s="7">
        <f t="shared" si="1"/>
        <v>80</v>
      </c>
      <c r="C87" s="8" t="s">
        <v>83</v>
      </c>
      <c r="D87" s="6"/>
      <c r="E87" s="6"/>
      <c r="F87" s="6"/>
    </row>
    <row r="88" spans="2:6">
      <c r="B88" s="7">
        <f t="shared" si="1"/>
        <v>81</v>
      </c>
      <c r="C88" s="8" t="s">
        <v>84</v>
      </c>
      <c r="D88" s="6"/>
      <c r="E88" s="6"/>
      <c r="F88" s="6"/>
    </row>
    <row r="89" spans="2:6" ht="29">
      <c r="B89" s="7">
        <f t="shared" si="1"/>
        <v>82</v>
      </c>
      <c r="C89" s="8" t="s">
        <v>85</v>
      </c>
      <c r="D89" s="6"/>
      <c r="E89" s="6"/>
      <c r="F89" s="6"/>
    </row>
    <row r="90" spans="2:6" ht="29">
      <c r="B90" s="7">
        <f t="shared" si="1"/>
        <v>83</v>
      </c>
      <c r="C90" s="8" t="s">
        <v>86</v>
      </c>
      <c r="D90" s="6"/>
      <c r="E90" s="6"/>
      <c r="F90" s="6"/>
    </row>
    <row r="91" spans="2:6">
      <c r="B91" s="7">
        <f t="shared" si="1"/>
        <v>84</v>
      </c>
      <c r="C91" s="8" t="s">
        <v>87</v>
      </c>
      <c r="D91" s="6"/>
      <c r="E91" s="6"/>
      <c r="F91" s="6"/>
    </row>
    <row r="92" spans="2:6">
      <c r="B92" s="7">
        <f t="shared" si="1"/>
        <v>85</v>
      </c>
      <c r="C92" s="8" t="s">
        <v>88</v>
      </c>
      <c r="D92" s="6"/>
      <c r="E92" s="6"/>
      <c r="F92" s="6"/>
    </row>
    <row r="93" spans="2:6" ht="29">
      <c r="B93" s="7">
        <f t="shared" si="1"/>
        <v>86</v>
      </c>
      <c r="C93" s="8" t="s">
        <v>89</v>
      </c>
      <c r="D93" s="6"/>
      <c r="E93" s="6"/>
      <c r="F93" s="6"/>
    </row>
    <row r="94" spans="2:6">
      <c r="B94" s="7">
        <f t="shared" si="1"/>
        <v>87</v>
      </c>
      <c r="C94" s="8" t="s">
        <v>90</v>
      </c>
      <c r="D94" s="6"/>
      <c r="E94" s="6"/>
      <c r="F94" s="6"/>
    </row>
    <row r="95" spans="2:6" ht="29">
      <c r="B95" s="7">
        <f t="shared" si="1"/>
        <v>88</v>
      </c>
      <c r="C95" s="8" t="s">
        <v>91</v>
      </c>
      <c r="D95" s="6"/>
      <c r="E95" s="6"/>
      <c r="F95" s="6"/>
    </row>
    <row r="96" spans="2:6" ht="29">
      <c r="B96" s="7">
        <f t="shared" si="1"/>
        <v>89</v>
      </c>
      <c r="C96" s="8" t="s">
        <v>92</v>
      </c>
      <c r="D96" s="6"/>
      <c r="E96" s="6"/>
      <c r="F96" s="6"/>
    </row>
    <row r="97" spans="2:6" ht="29">
      <c r="B97" s="7">
        <f t="shared" si="1"/>
        <v>90</v>
      </c>
      <c r="C97" s="8" t="s">
        <v>93</v>
      </c>
      <c r="D97" s="6"/>
      <c r="E97" s="6"/>
      <c r="F97" s="6"/>
    </row>
    <row r="98" spans="2:6">
      <c r="B98" s="7">
        <f t="shared" si="1"/>
        <v>91</v>
      </c>
      <c r="C98" s="8" t="s">
        <v>94</v>
      </c>
      <c r="D98" s="6"/>
      <c r="E98" s="6"/>
      <c r="F98" s="6"/>
    </row>
    <row r="99" spans="2:6">
      <c r="B99" s="7">
        <f t="shared" si="1"/>
        <v>92</v>
      </c>
      <c r="C99" s="8" t="s">
        <v>95</v>
      </c>
      <c r="D99" s="6"/>
      <c r="E99" s="6"/>
      <c r="F99" s="6"/>
    </row>
    <row r="100" spans="2:6">
      <c r="B100" s="7">
        <f t="shared" si="1"/>
        <v>93</v>
      </c>
      <c r="C100" s="8" t="s">
        <v>96</v>
      </c>
      <c r="D100" s="6"/>
      <c r="E100" s="6"/>
      <c r="F100" s="6"/>
    </row>
    <row r="101" spans="2:6" ht="29">
      <c r="B101" s="7">
        <f t="shared" si="1"/>
        <v>94</v>
      </c>
      <c r="C101" s="8" t="s">
        <v>97</v>
      </c>
      <c r="D101" s="6"/>
      <c r="E101" s="6"/>
      <c r="F101" s="6"/>
    </row>
    <row r="102" spans="2:6" ht="29">
      <c r="B102" s="7">
        <f t="shared" si="1"/>
        <v>95</v>
      </c>
      <c r="C102" s="8" t="s">
        <v>98</v>
      </c>
      <c r="D102" s="6"/>
      <c r="E102" s="6"/>
      <c r="F102" s="6"/>
    </row>
    <row r="103" spans="2:6">
      <c r="B103" s="7">
        <f t="shared" si="1"/>
        <v>96</v>
      </c>
      <c r="C103" s="8" t="s">
        <v>99</v>
      </c>
      <c r="D103" s="6"/>
      <c r="E103" s="6"/>
      <c r="F103" s="6"/>
    </row>
    <row r="104" spans="2:6">
      <c r="B104" s="7">
        <f t="shared" si="1"/>
        <v>97</v>
      </c>
      <c r="C104" s="8" t="s">
        <v>100</v>
      </c>
      <c r="D104" s="6"/>
      <c r="E104" s="6"/>
      <c r="F104" s="6"/>
    </row>
    <row r="105" spans="2:6">
      <c r="B105" s="7">
        <f t="shared" si="1"/>
        <v>98</v>
      </c>
      <c r="C105" s="8" t="s">
        <v>101</v>
      </c>
      <c r="D105" s="6"/>
      <c r="E105" s="6"/>
      <c r="F105" s="6"/>
    </row>
    <row r="106" spans="2:6">
      <c r="B106" s="7">
        <f t="shared" si="1"/>
        <v>99</v>
      </c>
      <c r="C106" s="8" t="s">
        <v>102</v>
      </c>
      <c r="D106" s="6"/>
      <c r="E106" s="6"/>
      <c r="F106" s="6"/>
    </row>
    <row r="107" spans="2:6">
      <c r="B107" s="7">
        <f t="shared" si="1"/>
        <v>100</v>
      </c>
      <c r="C107" s="8" t="s">
        <v>103</v>
      </c>
      <c r="D107" s="6"/>
      <c r="E107" s="6"/>
      <c r="F107" s="6"/>
    </row>
    <row r="108" spans="2:6">
      <c r="B108" s="7">
        <f t="shared" si="1"/>
        <v>101</v>
      </c>
      <c r="C108" s="8" t="s">
        <v>104</v>
      </c>
      <c r="D108" s="6"/>
      <c r="E108" s="6"/>
      <c r="F108" s="6"/>
    </row>
    <row r="109" spans="2:6" ht="43.5">
      <c r="B109" s="7">
        <f t="shared" si="1"/>
        <v>102</v>
      </c>
      <c r="C109" s="8" t="s">
        <v>105</v>
      </c>
      <c r="D109" s="6"/>
      <c r="E109" s="6"/>
      <c r="F109" s="6"/>
    </row>
    <row r="110" spans="2:6" ht="29">
      <c r="B110" s="7">
        <f t="shared" si="1"/>
        <v>103</v>
      </c>
      <c r="C110" s="8" t="s">
        <v>106</v>
      </c>
      <c r="D110" s="6"/>
      <c r="E110" s="6"/>
      <c r="F110" s="6"/>
    </row>
    <row r="111" spans="2:6" ht="29">
      <c r="B111" s="7">
        <f t="shared" si="1"/>
        <v>104</v>
      </c>
      <c r="C111" s="8" t="s">
        <v>107</v>
      </c>
      <c r="D111" s="6"/>
      <c r="E111" s="6"/>
      <c r="F111" s="6"/>
    </row>
    <row r="112" spans="2:6">
      <c r="B112" s="7">
        <f t="shared" si="1"/>
        <v>105</v>
      </c>
      <c r="C112" s="8" t="s">
        <v>108</v>
      </c>
      <c r="D112" s="6"/>
      <c r="E112" s="6"/>
      <c r="F112" s="6"/>
    </row>
    <row r="113" spans="2:6">
      <c r="B113" s="7">
        <f t="shared" si="1"/>
        <v>106</v>
      </c>
      <c r="C113" s="8" t="s">
        <v>109</v>
      </c>
      <c r="D113" s="6"/>
      <c r="E113" s="6"/>
      <c r="F113" s="6"/>
    </row>
    <row r="114" spans="2:6" ht="87">
      <c r="B114" s="7">
        <f t="shared" si="1"/>
        <v>107</v>
      </c>
      <c r="C114" s="8" t="s">
        <v>110</v>
      </c>
      <c r="D114" s="6"/>
      <c r="E114" s="6"/>
      <c r="F114" s="6"/>
    </row>
    <row r="115" spans="2:6" ht="87">
      <c r="B115" s="7">
        <f t="shared" si="1"/>
        <v>108</v>
      </c>
      <c r="C115" s="8" t="s">
        <v>111</v>
      </c>
      <c r="D115" s="6"/>
      <c r="E115" s="6"/>
      <c r="F115" s="6"/>
    </row>
    <row r="116" spans="2:6" ht="87">
      <c r="B116" s="7">
        <f t="shared" si="1"/>
        <v>109</v>
      </c>
      <c r="C116" s="8" t="s">
        <v>112</v>
      </c>
      <c r="D116" s="6"/>
      <c r="E116" s="6"/>
      <c r="F116" s="6"/>
    </row>
    <row r="117" spans="2:6" ht="87">
      <c r="B117" s="7">
        <f t="shared" si="1"/>
        <v>110</v>
      </c>
      <c r="C117" s="8" t="s">
        <v>113</v>
      </c>
      <c r="D117" s="6"/>
      <c r="E117" s="6"/>
      <c r="F117" s="6"/>
    </row>
    <row r="118" spans="2:6" ht="87">
      <c r="B118" s="7">
        <f t="shared" si="1"/>
        <v>111</v>
      </c>
      <c r="C118" s="8" t="s">
        <v>114</v>
      </c>
      <c r="D118" s="6"/>
      <c r="E118" s="6"/>
      <c r="F118" s="6"/>
    </row>
    <row r="119" spans="2:6" ht="87">
      <c r="B119" s="7">
        <f t="shared" si="1"/>
        <v>112</v>
      </c>
      <c r="C119" s="8" t="s">
        <v>115</v>
      </c>
      <c r="D119" s="6"/>
      <c r="E119" s="6"/>
      <c r="F119" s="6"/>
    </row>
    <row r="120" spans="2:6" ht="87">
      <c r="B120" s="7">
        <f t="shared" si="1"/>
        <v>113</v>
      </c>
      <c r="C120" s="8" t="s">
        <v>116</v>
      </c>
      <c r="D120" s="6"/>
      <c r="E120" s="6"/>
      <c r="F120" s="6"/>
    </row>
    <row r="121" spans="2:6" ht="87">
      <c r="B121" s="7">
        <f t="shared" si="1"/>
        <v>114</v>
      </c>
      <c r="C121" s="8" t="s">
        <v>117</v>
      </c>
      <c r="D121" s="6"/>
      <c r="E121" s="6"/>
      <c r="F121" s="6"/>
    </row>
    <row r="122" spans="2:6" ht="87">
      <c r="B122" s="7">
        <f t="shared" si="1"/>
        <v>115</v>
      </c>
      <c r="C122" s="8" t="s">
        <v>118</v>
      </c>
      <c r="D122" s="6"/>
      <c r="E122" s="6"/>
      <c r="F122" s="6"/>
    </row>
    <row r="123" spans="2:6">
      <c r="B123" s="7">
        <f t="shared" si="1"/>
        <v>116</v>
      </c>
      <c r="C123" s="8" t="s">
        <v>119</v>
      </c>
      <c r="D123" s="6"/>
      <c r="E123" s="6"/>
      <c r="F123" s="6"/>
    </row>
    <row r="124" spans="2:6">
      <c r="B124" s="7">
        <f t="shared" si="1"/>
        <v>117</v>
      </c>
      <c r="C124" s="8" t="s">
        <v>120</v>
      </c>
      <c r="D124" s="6"/>
      <c r="E124" s="6"/>
      <c r="F124" s="6"/>
    </row>
    <row r="125" spans="2:6" ht="58">
      <c r="B125" s="7">
        <f t="shared" si="1"/>
        <v>118</v>
      </c>
      <c r="C125" s="8" t="s">
        <v>121</v>
      </c>
      <c r="D125" s="6"/>
      <c r="E125" s="6"/>
      <c r="F125" s="6"/>
    </row>
    <row r="126" spans="2:6" ht="72.5">
      <c r="B126" s="7">
        <f t="shared" si="1"/>
        <v>119</v>
      </c>
      <c r="C126" s="8" t="s">
        <v>122</v>
      </c>
      <c r="D126" s="6"/>
      <c r="E126" s="6"/>
      <c r="F126" s="6"/>
    </row>
    <row r="127" spans="2:6" ht="72.5">
      <c r="B127" s="7">
        <f t="shared" si="1"/>
        <v>120</v>
      </c>
      <c r="C127" s="8" t="s">
        <v>123</v>
      </c>
      <c r="D127" s="6"/>
      <c r="E127" s="6"/>
      <c r="F127" s="6"/>
    </row>
    <row r="128" spans="2:6" ht="72.5">
      <c r="B128" s="7">
        <f t="shared" si="1"/>
        <v>121</v>
      </c>
      <c r="C128" s="8" t="s">
        <v>124</v>
      </c>
      <c r="D128" s="6"/>
      <c r="E128" s="6"/>
      <c r="F128" s="6"/>
    </row>
    <row r="129" spans="2:6" ht="72.5">
      <c r="B129" s="7">
        <f t="shared" si="1"/>
        <v>122</v>
      </c>
      <c r="C129" s="8" t="s">
        <v>125</v>
      </c>
      <c r="D129" s="6"/>
      <c r="E129" s="6"/>
      <c r="F129" s="6"/>
    </row>
    <row r="130" spans="2:6" ht="72.5">
      <c r="B130" s="7">
        <f t="shared" si="1"/>
        <v>123</v>
      </c>
      <c r="C130" s="8" t="s">
        <v>126</v>
      </c>
      <c r="D130" s="6"/>
      <c r="E130" s="6"/>
      <c r="F130" s="6"/>
    </row>
    <row r="131" spans="2:6">
      <c r="B131" s="7">
        <f t="shared" si="1"/>
        <v>124</v>
      </c>
      <c r="C131" s="8" t="s">
        <v>127</v>
      </c>
      <c r="D131" s="6"/>
      <c r="E131" s="6"/>
      <c r="F131" s="6"/>
    </row>
    <row r="132" spans="2:6">
      <c r="B132" s="7">
        <f t="shared" si="1"/>
        <v>125</v>
      </c>
      <c r="C132" s="8" t="s">
        <v>128</v>
      </c>
      <c r="D132" s="6"/>
      <c r="E132" s="6"/>
      <c r="F132" s="6"/>
    </row>
    <row r="133" spans="2:6">
      <c r="B133" s="7">
        <f t="shared" si="1"/>
        <v>126</v>
      </c>
      <c r="C133" s="8" t="s">
        <v>129</v>
      </c>
      <c r="D133" s="6"/>
      <c r="E133" s="6"/>
      <c r="F133" s="6"/>
    </row>
    <row r="134" spans="2:6">
      <c r="B134" s="7">
        <f t="shared" si="1"/>
        <v>127</v>
      </c>
      <c r="C134" s="8" t="s">
        <v>130</v>
      </c>
      <c r="D134" s="6"/>
      <c r="E134" s="6"/>
      <c r="F134" s="6"/>
    </row>
    <row r="135" spans="2:6">
      <c r="B135" s="7">
        <f t="shared" si="1"/>
        <v>128</v>
      </c>
      <c r="C135" s="8" t="s">
        <v>131</v>
      </c>
      <c r="D135" s="6"/>
      <c r="E135" s="6"/>
      <c r="F135" s="6"/>
    </row>
    <row r="136" spans="2:6">
      <c r="B136" s="7">
        <f t="shared" ref="B136:B183" si="2">+B135+1</f>
        <v>129</v>
      </c>
      <c r="C136" s="8" t="s">
        <v>132</v>
      </c>
      <c r="D136" s="6"/>
      <c r="E136" s="6"/>
      <c r="F136" s="6"/>
    </row>
    <row r="137" spans="2:6">
      <c r="B137" s="7">
        <f t="shared" si="2"/>
        <v>130</v>
      </c>
      <c r="C137" s="8" t="s">
        <v>133</v>
      </c>
      <c r="D137" s="6"/>
      <c r="E137" s="6"/>
      <c r="F137" s="6"/>
    </row>
    <row r="138" spans="2:6">
      <c r="B138" s="7">
        <f t="shared" si="2"/>
        <v>131</v>
      </c>
      <c r="C138" s="8" t="s">
        <v>134</v>
      </c>
      <c r="D138" s="6"/>
      <c r="E138" s="6"/>
      <c r="F138" s="6"/>
    </row>
    <row r="139" spans="2:6">
      <c r="B139" s="7">
        <f t="shared" si="2"/>
        <v>132</v>
      </c>
      <c r="C139" s="8" t="s">
        <v>135</v>
      </c>
      <c r="D139" s="6"/>
      <c r="E139" s="6"/>
      <c r="F139" s="6"/>
    </row>
    <row r="140" spans="2:6">
      <c r="B140" s="7">
        <f t="shared" si="2"/>
        <v>133</v>
      </c>
      <c r="C140" s="8" t="s">
        <v>136</v>
      </c>
      <c r="D140" s="6"/>
      <c r="E140" s="6"/>
      <c r="F140" s="6"/>
    </row>
    <row r="141" spans="2:6">
      <c r="B141" s="7">
        <f t="shared" si="2"/>
        <v>134</v>
      </c>
      <c r="C141" s="8" t="s">
        <v>137</v>
      </c>
      <c r="D141" s="6"/>
      <c r="E141" s="6"/>
      <c r="F141" s="6"/>
    </row>
    <row r="142" spans="2:6">
      <c r="B142" s="7">
        <f t="shared" si="2"/>
        <v>135</v>
      </c>
      <c r="C142" s="8" t="s">
        <v>138</v>
      </c>
      <c r="D142" s="6"/>
      <c r="E142" s="6"/>
      <c r="F142" s="6"/>
    </row>
    <row r="143" spans="2:6">
      <c r="B143" s="7">
        <f t="shared" si="2"/>
        <v>136</v>
      </c>
      <c r="C143" s="8" t="s">
        <v>139</v>
      </c>
      <c r="D143" s="6"/>
      <c r="E143" s="6"/>
      <c r="F143" s="6"/>
    </row>
    <row r="144" spans="2:6">
      <c r="B144" s="7">
        <f t="shared" si="2"/>
        <v>137</v>
      </c>
      <c r="C144" s="8" t="s">
        <v>140</v>
      </c>
      <c r="D144" s="6"/>
      <c r="E144" s="6"/>
      <c r="F144" s="6"/>
    </row>
    <row r="145" spans="2:6">
      <c r="B145" s="7">
        <f t="shared" si="2"/>
        <v>138</v>
      </c>
      <c r="C145" s="8" t="s">
        <v>141</v>
      </c>
      <c r="D145" s="6"/>
      <c r="E145" s="6"/>
      <c r="F145" s="6"/>
    </row>
    <row r="146" spans="2:6">
      <c r="B146" s="7">
        <f t="shared" si="2"/>
        <v>139</v>
      </c>
      <c r="C146" s="8" t="s">
        <v>142</v>
      </c>
      <c r="D146" s="6"/>
      <c r="E146" s="6"/>
      <c r="F146" s="6"/>
    </row>
    <row r="147" spans="2:6">
      <c r="B147" s="7">
        <f t="shared" si="2"/>
        <v>140</v>
      </c>
      <c r="C147" s="8" t="s">
        <v>143</v>
      </c>
      <c r="D147" s="6"/>
      <c r="E147" s="6"/>
      <c r="F147" s="6"/>
    </row>
    <row r="148" spans="2:6">
      <c r="B148" s="7">
        <f t="shared" si="2"/>
        <v>141</v>
      </c>
      <c r="C148" s="8" t="s">
        <v>144</v>
      </c>
      <c r="D148" s="6"/>
      <c r="E148" s="6"/>
      <c r="F148" s="6"/>
    </row>
    <row r="149" spans="2:6">
      <c r="B149" s="7">
        <f t="shared" si="2"/>
        <v>142</v>
      </c>
      <c r="C149" s="8" t="s">
        <v>145</v>
      </c>
      <c r="D149" s="6"/>
      <c r="E149" s="6"/>
      <c r="F149" s="6"/>
    </row>
    <row r="150" spans="2:6">
      <c r="B150" s="7">
        <f t="shared" si="2"/>
        <v>143</v>
      </c>
      <c r="C150" s="8" t="s">
        <v>146</v>
      </c>
      <c r="D150" s="6"/>
      <c r="E150" s="6"/>
      <c r="F150" s="6"/>
    </row>
    <row r="151" spans="2:6">
      <c r="B151" s="7">
        <f t="shared" si="2"/>
        <v>144</v>
      </c>
      <c r="C151" s="8" t="s">
        <v>147</v>
      </c>
      <c r="D151" s="6"/>
      <c r="E151" s="6"/>
      <c r="F151" s="6"/>
    </row>
    <row r="152" spans="2:6">
      <c r="B152" s="7">
        <f t="shared" si="2"/>
        <v>145</v>
      </c>
      <c r="C152" s="8" t="s">
        <v>148</v>
      </c>
      <c r="D152" s="6"/>
      <c r="E152" s="6"/>
      <c r="F152" s="6"/>
    </row>
    <row r="153" spans="2:6">
      <c r="B153" s="7">
        <f>+B152+1</f>
        <v>146</v>
      </c>
      <c r="C153" s="8" t="s">
        <v>149</v>
      </c>
      <c r="D153" s="6"/>
      <c r="E153" s="6"/>
      <c r="F153" s="6"/>
    </row>
    <row r="154" spans="2:6">
      <c r="B154" s="7">
        <f t="shared" si="2"/>
        <v>147</v>
      </c>
      <c r="C154" s="8" t="s">
        <v>150</v>
      </c>
      <c r="D154" s="6"/>
      <c r="E154" s="6"/>
      <c r="F154" s="6"/>
    </row>
    <row r="155" spans="2:6">
      <c r="B155" s="7">
        <f t="shared" si="2"/>
        <v>148</v>
      </c>
      <c r="C155" s="8" t="s">
        <v>151</v>
      </c>
      <c r="D155" s="6"/>
      <c r="E155" s="6"/>
      <c r="F155" s="6"/>
    </row>
    <row r="156" spans="2:6">
      <c r="B156" s="7">
        <f t="shared" si="2"/>
        <v>149</v>
      </c>
      <c r="C156" s="8" t="s">
        <v>152</v>
      </c>
      <c r="D156" s="6"/>
      <c r="E156" s="6"/>
      <c r="F156" s="6"/>
    </row>
    <row r="157" spans="2:6">
      <c r="B157" s="7">
        <f t="shared" si="2"/>
        <v>150</v>
      </c>
      <c r="C157" s="8" t="s">
        <v>153</v>
      </c>
      <c r="D157" s="6"/>
      <c r="E157" s="6"/>
      <c r="F157" s="6"/>
    </row>
    <row r="158" spans="2:6">
      <c r="B158" s="7">
        <f t="shared" si="2"/>
        <v>151</v>
      </c>
      <c r="C158" s="8" t="s">
        <v>154</v>
      </c>
      <c r="D158" s="6"/>
      <c r="E158" s="6"/>
      <c r="F158" s="6"/>
    </row>
    <row r="159" spans="2:6">
      <c r="B159" s="7">
        <f t="shared" si="2"/>
        <v>152</v>
      </c>
      <c r="C159" s="8" t="s">
        <v>155</v>
      </c>
      <c r="D159" s="6"/>
      <c r="E159" s="6"/>
      <c r="F159" s="6"/>
    </row>
    <row r="160" spans="2:6">
      <c r="B160" s="7">
        <f t="shared" si="2"/>
        <v>153</v>
      </c>
      <c r="C160" s="8" t="s">
        <v>156</v>
      </c>
      <c r="D160" s="6"/>
      <c r="E160" s="6"/>
      <c r="F160" s="6"/>
    </row>
    <row r="161" spans="2:6">
      <c r="B161" s="7">
        <f t="shared" si="2"/>
        <v>154</v>
      </c>
      <c r="C161" s="8" t="s">
        <v>157</v>
      </c>
      <c r="D161" s="6"/>
      <c r="E161" s="6"/>
      <c r="F161" s="6"/>
    </row>
    <row r="162" spans="2:6" ht="29">
      <c r="B162" s="7">
        <f t="shared" si="2"/>
        <v>155</v>
      </c>
      <c r="C162" s="8" t="s">
        <v>158</v>
      </c>
      <c r="D162" s="6"/>
      <c r="E162" s="6"/>
      <c r="F162" s="6"/>
    </row>
    <row r="163" spans="2:6">
      <c r="B163" s="7">
        <f t="shared" si="2"/>
        <v>156</v>
      </c>
      <c r="C163" s="8" t="s">
        <v>159</v>
      </c>
      <c r="D163" s="6"/>
      <c r="E163" s="6"/>
      <c r="F163" s="6"/>
    </row>
    <row r="164" spans="2:6">
      <c r="B164" s="7">
        <f t="shared" si="2"/>
        <v>157</v>
      </c>
      <c r="C164" s="8" t="s">
        <v>160</v>
      </c>
      <c r="D164" s="6"/>
      <c r="E164" s="6"/>
      <c r="F164" s="6"/>
    </row>
    <row r="165" spans="2:6">
      <c r="B165" s="7">
        <f t="shared" si="2"/>
        <v>158</v>
      </c>
      <c r="C165" s="8" t="s">
        <v>161</v>
      </c>
      <c r="D165" s="6"/>
      <c r="E165" s="6"/>
      <c r="F165" s="6"/>
    </row>
    <row r="166" spans="2:6" ht="29">
      <c r="B166" s="7">
        <f t="shared" si="2"/>
        <v>159</v>
      </c>
      <c r="C166" s="8" t="s">
        <v>162</v>
      </c>
      <c r="D166" s="6"/>
      <c r="E166" s="6"/>
      <c r="F166" s="6"/>
    </row>
    <row r="167" spans="2:6">
      <c r="B167" s="7">
        <f t="shared" si="2"/>
        <v>160</v>
      </c>
      <c r="C167" s="8" t="s">
        <v>163</v>
      </c>
      <c r="D167" s="6"/>
      <c r="E167" s="6"/>
      <c r="F167" s="6"/>
    </row>
    <row r="168" spans="2:6">
      <c r="B168" s="7">
        <f t="shared" si="2"/>
        <v>161</v>
      </c>
      <c r="C168" s="8" t="s">
        <v>164</v>
      </c>
      <c r="D168" s="6"/>
      <c r="E168" s="6"/>
      <c r="F168" s="6"/>
    </row>
    <row r="169" spans="2:6">
      <c r="B169" s="7">
        <f t="shared" si="2"/>
        <v>162</v>
      </c>
      <c r="C169" s="8" t="s">
        <v>165</v>
      </c>
      <c r="D169" s="6"/>
      <c r="E169" s="6"/>
      <c r="F169" s="6"/>
    </row>
    <row r="170" spans="2:6">
      <c r="B170" s="7">
        <f t="shared" si="2"/>
        <v>163</v>
      </c>
      <c r="C170" s="8" t="s">
        <v>166</v>
      </c>
      <c r="D170" s="6"/>
      <c r="E170" s="6"/>
      <c r="F170" s="6"/>
    </row>
    <row r="171" spans="2:6">
      <c r="B171" s="7">
        <f t="shared" si="2"/>
        <v>164</v>
      </c>
      <c r="C171" s="8" t="s">
        <v>167</v>
      </c>
      <c r="D171" s="6"/>
      <c r="E171" s="6"/>
      <c r="F171" s="6"/>
    </row>
    <row r="172" spans="2:6">
      <c r="B172" s="7">
        <f t="shared" si="2"/>
        <v>165</v>
      </c>
      <c r="C172" s="8" t="s">
        <v>168</v>
      </c>
      <c r="D172" s="6"/>
      <c r="E172" s="6"/>
      <c r="F172" s="6"/>
    </row>
    <row r="173" spans="2:6">
      <c r="B173" s="7">
        <f t="shared" si="2"/>
        <v>166</v>
      </c>
      <c r="C173" s="8" t="s">
        <v>169</v>
      </c>
      <c r="D173" s="6"/>
      <c r="E173" s="6"/>
      <c r="F173" s="6"/>
    </row>
    <row r="174" spans="2:6">
      <c r="B174" s="7">
        <f t="shared" si="2"/>
        <v>167</v>
      </c>
      <c r="C174" s="8" t="s">
        <v>170</v>
      </c>
      <c r="D174" s="6"/>
      <c r="E174" s="6"/>
      <c r="F174" s="6"/>
    </row>
    <row r="175" spans="2:6">
      <c r="B175" s="7">
        <f t="shared" si="2"/>
        <v>168</v>
      </c>
      <c r="C175" s="8" t="s">
        <v>171</v>
      </c>
      <c r="D175" s="6"/>
      <c r="E175" s="6"/>
      <c r="F175" s="6"/>
    </row>
    <row r="176" spans="2:6">
      <c r="B176" s="7">
        <f t="shared" si="2"/>
        <v>169</v>
      </c>
      <c r="C176" s="8" t="s">
        <v>172</v>
      </c>
      <c r="D176" s="6"/>
      <c r="E176" s="6"/>
      <c r="F176" s="6"/>
    </row>
    <row r="177" spans="2:6">
      <c r="B177" s="7">
        <f t="shared" si="2"/>
        <v>170</v>
      </c>
      <c r="C177" s="8" t="s">
        <v>173</v>
      </c>
      <c r="D177" s="6"/>
      <c r="E177" s="6"/>
      <c r="F177" s="6"/>
    </row>
    <row r="178" spans="2:6">
      <c r="B178" s="7">
        <f t="shared" si="2"/>
        <v>171</v>
      </c>
      <c r="C178" s="8" t="s">
        <v>174</v>
      </c>
      <c r="D178" s="6"/>
      <c r="E178" s="6"/>
      <c r="F178" s="6"/>
    </row>
    <row r="179" spans="2:6">
      <c r="B179" s="7">
        <f t="shared" si="2"/>
        <v>172</v>
      </c>
      <c r="C179" s="8" t="s">
        <v>175</v>
      </c>
      <c r="D179" s="6"/>
      <c r="E179" s="6"/>
      <c r="F179" s="6"/>
    </row>
    <row r="180" spans="2:6">
      <c r="B180" s="7">
        <f t="shared" si="2"/>
        <v>173</v>
      </c>
      <c r="C180" s="8" t="s">
        <v>176</v>
      </c>
      <c r="D180" s="6"/>
      <c r="E180" s="6"/>
      <c r="F180" s="6"/>
    </row>
    <row r="181" spans="2:6">
      <c r="B181" s="7">
        <f t="shared" si="2"/>
        <v>174</v>
      </c>
      <c r="C181" s="8" t="s">
        <v>177</v>
      </c>
      <c r="D181" s="6"/>
      <c r="E181" s="6"/>
      <c r="F181" s="6"/>
    </row>
    <row r="182" spans="2:6">
      <c r="B182" s="7">
        <f t="shared" si="2"/>
        <v>175</v>
      </c>
      <c r="C182" s="8" t="s">
        <v>178</v>
      </c>
      <c r="D182" s="6"/>
      <c r="E182" s="6"/>
      <c r="F182" s="6"/>
    </row>
    <row r="183" spans="2:6">
      <c r="B183" s="7">
        <f t="shared" si="2"/>
        <v>176</v>
      </c>
      <c r="C183" s="8" t="s">
        <v>179</v>
      </c>
      <c r="D183" s="6"/>
      <c r="E183" s="6"/>
      <c r="F183" s="6"/>
    </row>
    <row r="184" spans="2:6">
      <c r="B184" s="9"/>
      <c r="C184" s="16" t="s">
        <v>180</v>
      </c>
      <c r="D184" s="18"/>
      <c r="E184" s="17"/>
      <c r="F184" s="10">
        <f>SUM(F6:F183)</f>
        <v>0</v>
      </c>
    </row>
  </sheetData>
  <mergeCells count="5">
    <mergeCell ref="D3:F3"/>
    <mergeCell ref="B5:C5"/>
    <mergeCell ref="B25:C25"/>
    <mergeCell ref="B53:C53"/>
    <mergeCell ref="C184:E18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MACHETA TELLEZ</dc:creator>
  <cp:lastModifiedBy>JORGE MACHETA TELLEZ</cp:lastModifiedBy>
  <dcterms:created xsi:type="dcterms:W3CDTF">2025-04-28T18:24:02Z</dcterms:created>
  <dcterms:modified xsi:type="dcterms:W3CDTF">2025-05-26T21:00:03Z</dcterms:modified>
</cp:coreProperties>
</file>